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3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F37" s="1"/>
  <c r="I57"/>
  <c r="F57"/>
  <c r="I56"/>
  <c r="F56"/>
  <c r="I55"/>
  <c r="F55"/>
  <c r="I54"/>
  <c r="F54"/>
  <c r="I53"/>
  <c r="I37" s="1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F60" s="1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7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1" i="62"/>
  <c r="I60" i="69" l="1"/>
  <c r="F60"/>
  <c r="F22"/>
  <c r="I22"/>
  <c r="F7"/>
  <c r="I7"/>
  <c r="F60" i="71"/>
  <c r="I60"/>
  <c r="F37"/>
  <c r="I37"/>
  <c r="F22"/>
  <c r="I22"/>
  <c r="I7"/>
  <c r="F7"/>
  <c r="F37" i="70"/>
  <c r="I37"/>
  <c r="F22"/>
  <c r="I22"/>
  <c r="I7"/>
  <c r="F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<sst xmlns="http://schemas.openxmlformats.org/spreadsheetml/2006/main" count="2456" uniqueCount="692">
  <si>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</si>
  <si>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</si>
  <si>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</si>
  <si>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</si>
  <si>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</si>
  <si>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</si>
  <si>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</si>
  <si>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</si>
  <si>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</si>
  <si>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</si>
  <si>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</si>
  <si>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</si>
  <si>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</si>
  <si>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</si>
  <si>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</si>
  <si>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</si>
  <si>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</si>
  <si>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</si>
  <si>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</si>
  <si>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</si>
  <si>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</si>
  <si>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</si>
  <si>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</si>
  <si>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</si>
  <si>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</si>
  <si>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</si>
  <si>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</si>
  <si>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</si>
  <si>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</si>
  <si>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</si>
  <si>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</si>
  <si>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</si>
  <si>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</si>
  <si>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</si>
  <si>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</si>
  <si>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</si>
  <si>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</si>
  <si>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</si>
  <si>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</si>
  <si>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</si>
  <si>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</si>
  <si>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</si>
  <si>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</si>
  <si>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</si>
  <si>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</si>
  <si>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</si>
  <si>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</si>
  <si>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</si>
  <si>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</si>
  <si>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</si>
  <si>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</si>
  <si>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</si>
  <si>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</si>
  <si>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</si>
  <si>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</si>
  <si>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</si>
  <si>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</si>
  <si>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</si>
  <si>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</si>
  <si>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</si>
  <si>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</si>
  <si>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</si>
  <si>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</si>
  <si>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</si>
  <si>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"ОДКБ ИМ. Н.Н.СИЛИЩЕВОЙ"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</si>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</sst>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2220</v>
      </c>
      <c r="R10" s="76">
        <v>0</v>
      </c>
      <c r="S10" s="76">
        <v>2220</v>
      </c>
      <c r="T10" s="76">
        <v>1100</v>
      </c>
      <c r="U10" s="37">
        <v>3.8</v>
      </c>
      <c r="V10" s="38">
        <f t="shared" ref="V10:V50" si="6">ROUND(T10*U10,0)</f>
        <v>4180</v>
      </c>
      <c r="W10" s="69">
        <f t="shared" ref="W10:W50" si="7">P10+Q10+V10</f>
        <v>6400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2220</v>
      </c>
      <c r="AB10" s="38">
        <f t="shared" ref="AB10:AB50" si="12">H10+R10</f>
        <v>0</v>
      </c>
      <c r="AC10" s="38">
        <f t="shared" ref="AC10:AC50" si="13">I10+S10</f>
        <v>2220</v>
      </c>
      <c r="AD10" s="38">
        <f t="shared" ref="AD10:AD50" si="14">J10+T10</f>
        <v>1100</v>
      </c>
      <c r="AE10" s="38">
        <f t="shared" ref="AE10:AE50" si="15">L10+V10</f>
        <v>4180</v>
      </c>
      <c r="AF10" s="38">
        <f t="shared" ref="AF10:AF50" si="16">M10+W10</f>
        <v>6400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3854</v>
      </c>
      <c r="R11" s="76">
        <v>0</v>
      </c>
      <c r="S11" s="76">
        <v>3854</v>
      </c>
      <c r="T11" s="76">
        <v>1095</v>
      </c>
      <c r="U11" s="41">
        <v>2.6</v>
      </c>
      <c r="V11" s="44">
        <f t="shared" si="6"/>
        <v>2847</v>
      </c>
      <c r="W11" s="85">
        <f t="shared" si="7"/>
        <v>6701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3854</v>
      </c>
      <c r="AB11" s="44">
        <f t="shared" si="12"/>
        <v>0</v>
      </c>
      <c r="AC11" s="44">
        <f t="shared" si="13"/>
        <v>3854</v>
      </c>
      <c r="AD11" s="44">
        <f t="shared" si="14"/>
        <v>1095</v>
      </c>
      <c r="AE11" s="44">
        <f t="shared" si="15"/>
        <v>2847</v>
      </c>
      <c r="AF11" s="44">
        <f t="shared" si="16"/>
        <v>6701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3660</v>
      </c>
      <c r="R13" s="76">
        <v>0</v>
      </c>
      <c r="S13" s="76">
        <v>3660</v>
      </c>
      <c r="T13" s="76">
        <v>1000</v>
      </c>
      <c r="U13" s="41">
        <v>2.2000000000000002</v>
      </c>
      <c r="V13" s="44">
        <f t="shared" si="6"/>
        <v>2200</v>
      </c>
      <c r="W13" s="85">
        <f t="shared" si="7"/>
        <v>5860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3660</v>
      </c>
      <c r="AB13" s="44">
        <f t="shared" si="12"/>
        <v>0</v>
      </c>
      <c r="AC13" s="44">
        <f t="shared" si="13"/>
        <v>3660</v>
      </c>
      <c r="AD13" s="44">
        <f t="shared" si="14"/>
        <v>1000</v>
      </c>
      <c r="AE13" s="44">
        <f t="shared" si="15"/>
        <v>2200</v>
      </c>
      <c r="AF13" s="44">
        <f t="shared" si="16"/>
        <v>5860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1233</v>
      </c>
      <c r="R14" s="76">
        <v>0</v>
      </c>
      <c r="S14" s="76">
        <v>1233</v>
      </c>
      <c r="T14" s="76">
        <v>100</v>
      </c>
      <c r="U14" s="41">
        <v>2.1</v>
      </c>
      <c r="V14" s="44">
        <f t="shared" si="6"/>
        <v>210</v>
      </c>
      <c r="W14" s="85">
        <f t="shared" si="7"/>
        <v>1443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1233</v>
      </c>
      <c r="AB14" s="44">
        <f t="shared" si="12"/>
        <v>0</v>
      </c>
      <c r="AC14" s="44">
        <f t="shared" si="13"/>
        <v>1233</v>
      </c>
      <c r="AD14" s="44">
        <f t="shared" si="14"/>
        <v>100</v>
      </c>
      <c r="AE14" s="44">
        <f t="shared" si="15"/>
        <v>210</v>
      </c>
      <c r="AF14" s="44">
        <f t="shared" si="16"/>
        <v>1443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507</v>
      </c>
      <c r="R15" s="76">
        <v>0</v>
      </c>
      <c r="S15" s="76">
        <v>507</v>
      </c>
      <c r="T15" s="76">
        <v>100</v>
      </c>
      <c r="U15" s="41">
        <v>2.1</v>
      </c>
      <c r="V15" s="44">
        <f t="shared" si="6"/>
        <v>210</v>
      </c>
      <c r="W15" s="85">
        <f t="shared" si="7"/>
        <v>717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507</v>
      </c>
      <c r="AB15" s="44">
        <f t="shared" si="12"/>
        <v>0</v>
      </c>
      <c r="AC15" s="44">
        <f t="shared" si="13"/>
        <v>507</v>
      </c>
      <c r="AD15" s="44">
        <f t="shared" si="14"/>
        <v>100</v>
      </c>
      <c r="AE15" s="44">
        <f t="shared" si="15"/>
        <v>210</v>
      </c>
      <c r="AF15" s="44">
        <f t="shared" si="16"/>
        <v>717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1193</v>
      </c>
      <c r="R21" s="76">
        <v>0</v>
      </c>
      <c r="S21" s="76">
        <v>1193</v>
      </c>
      <c r="T21" s="76">
        <v>600</v>
      </c>
      <c r="U21" s="41">
        <v>3.1</v>
      </c>
      <c r="V21" s="44">
        <f t="shared" si="6"/>
        <v>1860</v>
      </c>
      <c r="W21" s="85">
        <f t="shared" si="7"/>
        <v>3053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1193</v>
      </c>
      <c r="AB21" s="44">
        <f t="shared" si="12"/>
        <v>0</v>
      </c>
      <c r="AC21" s="44">
        <f t="shared" si="13"/>
        <v>1193</v>
      </c>
      <c r="AD21" s="44">
        <f t="shared" si="14"/>
        <v>600</v>
      </c>
      <c r="AE21" s="44">
        <f t="shared" si="15"/>
        <v>1860</v>
      </c>
      <c r="AF21" s="44">
        <f t="shared" si="16"/>
        <v>3053</v>
      </c>
      <c r="AG21" s="107">
        <v>4470</v>
      </c>
      <c r="AH21" s="108">
        <f t="shared" si="17"/>
        <v>1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7271</v>
      </c>
      <c r="R23" s="76">
        <v>0</v>
      </c>
      <c r="S23" s="76">
        <v>7271</v>
      </c>
      <c r="T23" s="76">
        <v>1140</v>
      </c>
      <c r="U23" s="41">
        <v>2.9</v>
      </c>
      <c r="V23" s="44">
        <f t="shared" si="6"/>
        <v>3306</v>
      </c>
      <c r="W23" s="85">
        <f t="shared" si="7"/>
        <v>10577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7271</v>
      </c>
      <c r="AB23" s="44">
        <f t="shared" si="12"/>
        <v>0</v>
      </c>
      <c r="AC23" s="44">
        <f t="shared" si="13"/>
        <v>7271</v>
      </c>
      <c r="AD23" s="44">
        <f t="shared" si="14"/>
        <v>1140</v>
      </c>
      <c r="AE23" s="44">
        <f t="shared" si="15"/>
        <v>3306</v>
      </c>
      <c r="AF23" s="44">
        <f t="shared" si="16"/>
        <v>10577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4000</v>
      </c>
      <c r="O24" s="77">
        <v>0</v>
      </c>
      <c r="P24" s="3">
        <f t="shared" si="4"/>
        <v>4000</v>
      </c>
      <c r="Q24" s="38">
        <f t="shared" si="5"/>
        <v>508</v>
      </c>
      <c r="R24" s="76">
        <v>0</v>
      </c>
      <c r="S24" s="76">
        <v>508</v>
      </c>
      <c r="T24" s="76">
        <v>100</v>
      </c>
      <c r="U24" s="41">
        <v>2.2999999999999998</v>
      </c>
      <c r="V24" s="44">
        <f t="shared" si="6"/>
        <v>230</v>
      </c>
      <c r="W24" s="85">
        <f t="shared" si="7"/>
        <v>4738</v>
      </c>
      <c r="X24" s="43">
        <f t="shared" si="8"/>
        <v>4000</v>
      </c>
      <c r="Y24" s="44">
        <f t="shared" si="9"/>
        <v>0</v>
      </c>
      <c r="Z24" s="44">
        <f t="shared" si="10"/>
        <v>4000</v>
      </c>
      <c r="AA24" s="44">
        <f t="shared" si="11"/>
        <v>508</v>
      </c>
      <c r="AB24" s="44">
        <f t="shared" si="12"/>
        <v>0</v>
      </c>
      <c r="AC24" s="44">
        <f t="shared" si="13"/>
        <v>508</v>
      </c>
      <c r="AD24" s="44">
        <f t="shared" si="14"/>
        <v>100</v>
      </c>
      <c r="AE24" s="44">
        <f t="shared" si="15"/>
        <v>230</v>
      </c>
      <c r="AF24" s="44">
        <f t="shared" si="16"/>
        <v>4738</v>
      </c>
      <c r="AG24" s="107">
        <v>2100</v>
      </c>
      <c r="AH24" s="108">
        <f t="shared" si="17"/>
        <v>2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3232</v>
      </c>
      <c r="R25" s="76">
        <v>0</v>
      </c>
      <c r="S25" s="76">
        <v>3232</v>
      </c>
      <c r="T25" s="76">
        <v>600</v>
      </c>
      <c r="U25" s="41">
        <v>2</v>
      </c>
      <c r="V25" s="44">
        <f t="shared" si="6"/>
        <v>1200</v>
      </c>
      <c r="W25" s="85">
        <f t="shared" si="7"/>
        <v>4432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3232</v>
      </c>
      <c r="AB25" s="44">
        <f t="shared" si="12"/>
        <v>0</v>
      </c>
      <c r="AC25" s="44">
        <f t="shared" si="13"/>
        <v>3232</v>
      </c>
      <c r="AD25" s="44">
        <f t="shared" si="14"/>
        <v>600</v>
      </c>
      <c r="AE25" s="44">
        <f t="shared" si="15"/>
        <v>1200</v>
      </c>
      <c r="AF25" s="44">
        <f t="shared" si="16"/>
        <v>4432</v>
      </c>
      <c r="AG25" s="107">
        <v>2231</v>
      </c>
      <c r="AH25" s="108">
        <f t="shared" si="17"/>
        <v>2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1812</v>
      </c>
      <c r="R27" s="76">
        <v>0</v>
      </c>
      <c r="S27" s="76">
        <v>1812</v>
      </c>
      <c r="T27" s="76">
        <v>150</v>
      </c>
      <c r="U27" s="41">
        <v>2.5</v>
      </c>
      <c r="V27" s="44">
        <f t="shared" si="6"/>
        <v>375</v>
      </c>
      <c r="W27" s="85">
        <f t="shared" si="7"/>
        <v>2187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1812</v>
      </c>
      <c r="AB27" s="44">
        <f t="shared" si="12"/>
        <v>0</v>
      </c>
      <c r="AC27" s="44">
        <f t="shared" si="13"/>
        <v>1812</v>
      </c>
      <c r="AD27" s="44">
        <f t="shared" si="14"/>
        <v>150</v>
      </c>
      <c r="AE27" s="44">
        <f t="shared" si="15"/>
        <v>375</v>
      </c>
      <c r="AF27" s="44">
        <f t="shared" si="16"/>
        <v>2187</v>
      </c>
      <c r="AG27" s="107">
        <v>3750</v>
      </c>
      <c r="AH27" s="108">
        <f t="shared" si="17"/>
        <v>1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8500</v>
      </c>
      <c r="O28" s="77">
        <v>0</v>
      </c>
      <c r="P28" s="3">
        <f t="shared" si="4"/>
        <v>8500</v>
      </c>
      <c r="Q28" s="38">
        <f t="shared" si="5"/>
        <v>3704</v>
      </c>
      <c r="R28" s="76">
        <v>0</v>
      </c>
      <c r="S28" s="76">
        <v>3704</v>
      </c>
      <c r="T28" s="76">
        <v>700</v>
      </c>
      <c r="U28" s="42">
        <v>4.0999999999999996</v>
      </c>
      <c r="V28" s="44">
        <f t="shared" si="6"/>
        <v>2870</v>
      </c>
      <c r="W28" s="85">
        <f t="shared" si="7"/>
        <v>15074</v>
      </c>
      <c r="X28" s="43">
        <f t="shared" si="8"/>
        <v>8500</v>
      </c>
      <c r="Y28" s="44">
        <f t="shared" si="9"/>
        <v>0</v>
      </c>
      <c r="Z28" s="44">
        <f t="shared" si="10"/>
        <v>8500</v>
      </c>
      <c r="AA28" s="44">
        <f t="shared" si="11"/>
        <v>3704</v>
      </c>
      <c r="AB28" s="44">
        <f t="shared" si="12"/>
        <v>0</v>
      </c>
      <c r="AC28" s="44">
        <f t="shared" si="13"/>
        <v>3704</v>
      </c>
      <c r="AD28" s="44">
        <f t="shared" si="14"/>
        <v>700</v>
      </c>
      <c r="AE28" s="44">
        <f t="shared" si="15"/>
        <v>2870</v>
      </c>
      <c r="AF28" s="44">
        <f t="shared" si="16"/>
        <v>15074</v>
      </c>
      <c r="AG28" s="107">
        <v>4910</v>
      </c>
      <c r="AH28" s="108">
        <f t="shared" si="17"/>
        <v>3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370</v>
      </c>
      <c r="R29" s="76">
        <v>0</v>
      </c>
      <c r="S29" s="76">
        <v>370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370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370</v>
      </c>
      <c r="AB29" s="44">
        <f t="shared" si="12"/>
        <v>0</v>
      </c>
      <c r="AC29" s="44">
        <f t="shared" si="13"/>
        <v>370</v>
      </c>
      <c r="AD29" s="44">
        <f t="shared" si="14"/>
        <v>0</v>
      </c>
      <c r="AE29" s="44">
        <f t="shared" si="15"/>
        <v>0</v>
      </c>
      <c r="AF29" s="44">
        <f t="shared" si="16"/>
        <v>370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2507</v>
      </c>
      <c r="O30" s="77">
        <v>0</v>
      </c>
      <c r="P30" s="3">
        <f t="shared" si="4"/>
        <v>2507</v>
      </c>
      <c r="Q30" s="38">
        <f t="shared" si="5"/>
        <v>1859</v>
      </c>
      <c r="R30" s="76">
        <v>0</v>
      </c>
      <c r="S30" s="76">
        <v>1859</v>
      </c>
      <c r="T30" s="76">
        <v>1450</v>
      </c>
      <c r="U30" s="42">
        <v>3.8</v>
      </c>
      <c r="V30" s="44">
        <f t="shared" si="6"/>
        <v>5510</v>
      </c>
      <c r="W30" s="85">
        <f t="shared" si="7"/>
        <v>9876</v>
      </c>
      <c r="X30" s="43">
        <f t="shared" si="8"/>
        <v>2507</v>
      </c>
      <c r="Y30" s="44">
        <f t="shared" si="9"/>
        <v>0</v>
      </c>
      <c r="Z30" s="44">
        <f t="shared" si="10"/>
        <v>2507</v>
      </c>
      <c r="AA30" s="44">
        <f t="shared" si="11"/>
        <v>1859</v>
      </c>
      <c r="AB30" s="44">
        <f t="shared" si="12"/>
        <v>0</v>
      </c>
      <c r="AC30" s="44">
        <f t="shared" si="13"/>
        <v>1859</v>
      </c>
      <c r="AD30" s="44">
        <f t="shared" si="14"/>
        <v>1450</v>
      </c>
      <c r="AE30" s="44">
        <f t="shared" si="15"/>
        <v>5510</v>
      </c>
      <c r="AF30" s="44">
        <f t="shared" si="16"/>
        <v>9876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9000</v>
      </c>
      <c r="O31" s="77">
        <v>0</v>
      </c>
      <c r="P31" s="3">
        <f t="shared" si="4"/>
        <v>9000</v>
      </c>
      <c r="Q31" s="38">
        <f t="shared" si="5"/>
        <v>2743</v>
      </c>
      <c r="R31" s="76">
        <v>0</v>
      </c>
      <c r="S31" s="94">
        <v>2743</v>
      </c>
      <c r="T31" s="94">
        <v>50</v>
      </c>
      <c r="U31" s="41">
        <v>2.8</v>
      </c>
      <c r="V31" s="44">
        <f t="shared" si="6"/>
        <v>140</v>
      </c>
      <c r="W31" s="85">
        <f t="shared" si="7"/>
        <v>11883</v>
      </c>
      <c r="X31" s="43">
        <f t="shared" si="8"/>
        <v>9000</v>
      </c>
      <c r="Y31" s="44">
        <f t="shared" si="9"/>
        <v>0</v>
      </c>
      <c r="Z31" s="44">
        <f t="shared" si="10"/>
        <v>9000</v>
      </c>
      <c r="AA31" s="44">
        <f t="shared" si="11"/>
        <v>2743</v>
      </c>
      <c r="AB31" s="44">
        <f t="shared" si="12"/>
        <v>0</v>
      </c>
      <c r="AC31" s="44">
        <f t="shared" si="13"/>
        <v>2743</v>
      </c>
      <c r="AD31" s="44">
        <f t="shared" si="14"/>
        <v>50</v>
      </c>
      <c r="AE31" s="44">
        <f t="shared" si="15"/>
        <v>140</v>
      </c>
      <c r="AF31" s="44">
        <f t="shared" si="16"/>
        <v>11883</v>
      </c>
      <c r="AG31" s="107">
        <v>3200</v>
      </c>
      <c r="AH31" s="108">
        <f t="shared" si="17"/>
        <v>4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2919</v>
      </c>
      <c r="R32" s="76">
        <v>0</v>
      </c>
      <c r="S32" s="76">
        <v>2919</v>
      </c>
      <c r="T32" s="76">
        <v>600</v>
      </c>
      <c r="U32" s="41">
        <v>2.5</v>
      </c>
      <c r="V32" s="44">
        <f t="shared" si="6"/>
        <v>1500</v>
      </c>
      <c r="W32" s="85">
        <f t="shared" si="7"/>
        <v>4419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2919</v>
      </c>
      <c r="AB32" s="44">
        <f t="shared" si="12"/>
        <v>0</v>
      </c>
      <c r="AC32" s="44">
        <f t="shared" si="13"/>
        <v>2919</v>
      </c>
      <c r="AD32" s="44">
        <f t="shared" si="14"/>
        <v>600</v>
      </c>
      <c r="AE32" s="44">
        <f t="shared" si="15"/>
        <v>1500</v>
      </c>
      <c r="AF32" s="44">
        <f t="shared" si="16"/>
        <v>4419</v>
      </c>
      <c r="AG32" s="107">
        <v>2724</v>
      </c>
      <c r="AH32" s="108">
        <f t="shared" si="17"/>
        <v>2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929</v>
      </c>
      <c r="R36" s="76">
        <v>0</v>
      </c>
      <c r="S36" s="94">
        <v>929</v>
      </c>
      <c r="T36" s="94">
        <v>0</v>
      </c>
      <c r="U36" s="41">
        <v>2</v>
      </c>
      <c r="V36" s="44">
        <f t="shared" si="6"/>
        <v>0</v>
      </c>
      <c r="W36" s="85">
        <f t="shared" si="7"/>
        <v>929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929</v>
      </c>
      <c r="AB36" s="44">
        <f t="shared" si="12"/>
        <v>0</v>
      </c>
      <c r="AC36" s="44">
        <f t="shared" si="13"/>
        <v>929</v>
      </c>
      <c r="AD36" s="44">
        <f t="shared" si="14"/>
        <v>0</v>
      </c>
      <c r="AE36" s="44">
        <f t="shared" si="15"/>
        <v>0</v>
      </c>
      <c r="AF36" s="44">
        <f t="shared" si="16"/>
        <v>929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14000</v>
      </c>
      <c r="O39" s="77">
        <v>0</v>
      </c>
      <c r="P39" s="3">
        <f t="shared" si="4"/>
        <v>14000</v>
      </c>
      <c r="Q39" s="38">
        <f t="shared" si="5"/>
        <v>2031</v>
      </c>
      <c r="R39" s="76">
        <v>0</v>
      </c>
      <c r="S39" s="76">
        <v>2031</v>
      </c>
      <c r="T39" s="76">
        <v>1500</v>
      </c>
      <c r="U39" s="41">
        <v>2.9</v>
      </c>
      <c r="V39" s="44">
        <f t="shared" si="6"/>
        <v>4350</v>
      </c>
      <c r="W39" s="85">
        <f t="shared" si="7"/>
        <v>20381</v>
      </c>
      <c r="X39" s="43">
        <f t="shared" si="8"/>
        <v>14000</v>
      </c>
      <c r="Y39" s="44">
        <f t="shared" si="9"/>
        <v>0</v>
      </c>
      <c r="Z39" s="44">
        <f t="shared" si="10"/>
        <v>14000</v>
      </c>
      <c r="AA39" s="44">
        <f t="shared" si="11"/>
        <v>2031</v>
      </c>
      <c r="AB39" s="44">
        <f t="shared" si="12"/>
        <v>0</v>
      </c>
      <c r="AC39" s="44">
        <f t="shared" si="13"/>
        <v>2031</v>
      </c>
      <c r="AD39" s="44">
        <f t="shared" si="14"/>
        <v>1500</v>
      </c>
      <c r="AE39" s="44">
        <f t="shared" si="15"/>
        <v>4350</v>
      </c>
      <c r="AF39" s="44">
        <f t="shared" si="16"/>
        <v>20381</v>
      </c>
      <c r="AG39" s="107">
        <v>4800</v>
      </c>
      <c r="AH39" s="108">
        <f t="shared" si="17"/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1396</v>
      </c>
      <c r="R41" s="76">
        <v>0</v>
      </c>
      <c r="S41" s="76">
        <v>1396</v>
      </c>
      <c r="T41" s="76">
        <v>600</v>
      </c>
      <c r="U41" s="41">
        <v>2.6</v>
      </c>
      <c r="V41" s="44">
        <f t="shared" si="6"/>
        <v>1560</v>
      </c>
      <c r="W41" s="85">
        <f t="shared" si="7"/>
        <v>2956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1396</v>
      </c>
      <c r="AB41" s="44">
        <f t="shared" si="12"/>
        <v>0</v>
      </c>
      <c r="AC41" s="44">
        <f t="shared" si="13"/>
        <v>1396</v>
      </c>
      <c r="AD41" s="44">
        <f t="shared" si="14"/>
        <v>600</v>
      </c>
      <c r="AE41" s="44">
        <f t="shared" si="15"/>
        <v>1560</v>
      </c>
      <c r="AF41" s="44">
        <f t="shared" si="16"/>
        <v>2956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12000</v>
      </c>
      <c r="O43" s="77">
        <v>0</v>
      </c>
      <c r="P43" s="3">
        <f t="shared" si="4"/>
        <v>12000</v>
      </c>
      <c r="Q43" s="38">
        <f t="shared" si="5"/>
        <v>1523</v>
      </c>
      <c r="R43" s="76">
        <v>0</v>
      </c>
      <c r="S43" s="76">
        <v>1523</v>
      </c>
      <c r="T43" s="76">
        <v>600</v>
      </c>
      <c r="U43" s="41">
        <v>3</v>
      </c>
      <c r="V43" s="44">
        <f t="shared" si="6"/>
        <v>1800</v>
      </c>
      <c r="W43" s="85">
        <f t="shared" si="7"/>
        <v>15323</v>
      </c>
      <c r="X43" s="43">
        <f t="shared" si="8"/>
        <v>12000</v>
      </c>
      <c r="Y43" s="44">
        <f t="shared" si="9"/>
        <v>0</v>
      </c>
      <c r="Z43" s="44">
        <f t="shared" si="10"/>
        <v>12000</v>
      </c>
      <c r="AA43" s="44">
        <f t="shared" si="11"/>
        <v>1523</v>
      </c>
      <c r="AB43" s="44">
        <f t="shared" si="12"/>
        <v>0</v>
      </c>
      <c r="AC43" s="44">
        <f t="shared" si="13"/>
        <v>1523</v>
      </c>
      <c r="AD43" s="44">
        <f t="shared" si="14"/>
        <v>600</v>
      </c>
      <c r="AE43" s="44">
        <f t="shared" si="15"/>
        <v>1800</v>
      </c>
      <c r="AF43" s="44">
        <f t="shared" si="16"/>
        <v>15323</v>
      </c>
      <c r="AG43" s="107">
        <v>4900</v>
      </c>
      <c r="AH43" s="108">
        <f t="shared" si="17"/>
        <v>3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1928</v>
      </c>
      <c r="R46" s="76">
        <v>0</v>
      </c>
      <c r="S46" s="76">
        <v>1928</v>
      </c>
      <c r="T46" s="76">
        <v>1000</v>
      </c>
      <c r="U46" s="41">
        <v>2.5</v>
      </c>
      <c r="V46" s="44">
        <f t="shared" si="6"/>
        <v>2500</v>
      </c>
      <c r="W46" s="85">
        <f t="shared" si="7"/>
        <v>4428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1928</v>
      </c>
      <c r="AB46" s="44">
        <f t="shared" si="12"/>
        <v>0</v>
      </c>
      <c r="AC46" s="44">
        <f t="shared" si="13"/>
        <v>1928</v>
      </c>
      <c r="AD46" s="44">
        <f t="shared" si="14"/>
        <v>1000</v>
      </c>
      <c r="AE46" s="44">
        <f t="shared" si="15"/>
        <v>2500</v>
      </c>
      <c r="AF46" s="44">
        <f t="shared" si="16"/>
        <v>4428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50007</v>
      </c>
      <c r="O51" s="91">
        <f t="shared" si="19"/>
        <v>0</v>
      </c>
      <c r="P51" s="91">
        <f t="shared" si="19"/>
        <v>50007</v>
      </c>
      <c r="Q51" s="91">
        <f t="shared" si="19"/>
        <v>44892</v>
      </c>
      <c r="R51" s="91">
        <f t="shared" ref="R51" si="20">SUM(R10:R50)</f>
        <v>0</v>
      </c>
      <c r="S51" s="91">
        <f t="shared" ref="S51:AH51" si="21">SUM(S10:S50)</f>
        <v>44892</v>
      </c>
      <c r="T51" s="91">
        <f t="shared" si="21"/>
        <v>12485</v>
      </c>
      <c r="U51" s="49">
        <f t="shared" si="21"/>
        <v>102.6</v>
      </c>
      <c r="V51" s="91">
        <f t="shared" si="21"/>
        <v>36848</v>
      </c>
      <c r="W51" s="91">
        <f t="shared" si="21"/>
        <v>131747</v>
      </c>
      <c r="X51" s="91">
        <f t="shared" si="21"/>
        <v>50007</v>
      </c>
      <c r="Y51" s="91">
        <f t="shared" si="21"/>
        <v>0</v>
      </c>
      <c r="Z51" s="91">
        <f t="shared" si="21"/>
        <v>50007</v>
      </c>
      <c r="AA51" s="91">
        <f t="shared" si="21"/>
        <v>44892</v>
      </c>
      <c r="AB51" s="91">
        <f t="shared" si="21"/>
        <v>0</v>
      </c>
      <c r="AC51" s="91">
        <f t="shared" si="21"/>
        <v>44892</v>
      </c>
      <c r="AD51" s="91">
        <f t="shared" si="21"/>
        <v>12485</v>
      </c>
      <c r="AE51" s="91">
        <f t="shared" si="21"/>
        <v>36848</v>
      </c>
      <c r="AF51" s="91">
        <f t="shared" si="21"/>
        <v>131747</v>
      </c>
      <c r="AG51" s="91">
        <f t="shared" si="21"/>
        <v>155134</v>
      </c>
      <c r="AH51" s="91">
        <f t="shared" si="21"/>
        <v>32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52"/>
  <sheetViews>
    <sheetView tabSelected="1"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9" sqref="D9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9.2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300002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114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2220</v>
      </c>
      <c r="R11" s="76">
        <v>0</v>
      </c>
      <c r="S11" s="76">
        <v>2220</v>
      </c>
      <c r="T11" s="76">
        <v>1100</v>
      </c>
      <c r="U11" s="37">
        <v>3.8</v>
      </c>
      <c r="V11" s="38">
        <f t="shared" ref="V11:V51" si="6">ROUND(T11*U11,0)</f>
        <v>4180</v>
      </c>
      <c r="W11" s="69">
        <f t="shared" ref="W11:W51" si="7">P11+Q11+V11</f>
        <v>6400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2220</v>
      </c>
      <c r="AB11" s="38">
        <f t="shared" ref="AB11:AB51" si="12">H11+R11</f>
        <v>0</v>
      </c>
      <c r="AC11" s="38">
        <f t="shared" ref="AC11:AC51" si="13">I11+S11</f>
        <v>2220</v>
      </c>
      <c r="AD11" s="38">
        <f t="shared" ref="AD11:AD51" si="14">J11+T11</f>
        <v>1100</v>
      </c>
      <c r="AE11" s="38">
        <f t="shared" ref="AE11:AE51" si="15">L11+V11</f>
        <v>4180</v>
      </c>
      <c r="AF11" s="38">
        <f t="shared" ref="AF11:AF51" si="16">M11+W11</f>
        <v>6400</v>
      </c>
      <c r="AG11" s="105">
        <v>5282</v>
      </c>
      <c r="AH11">
        <f t="shared" ref="AH11:AH51" si="17">IFERROR(ROUND(AF11/AG11,0),"")</f>
        <v>1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3844</v>
      </c>
      <c r="R12" s="76">
        <v>0</v>
      </c>
      <c r="S12" s="76">
        <v>3844</v>
      </c>
      <c r="T12" s="76">
        <v>1095</v>
      </c>
      <c r="U12" s="41">
        <v>2.6</v>
      </c>
      <c r="V12" s="44">
        <f t="shared" si="6"/>
        <v>2847</v>
      </c>
      <c r="W12" s="85">
        <f t="shared" si="7"/>
        <v>6691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3844</v>
      </c>
      <c r="AB12" s="44">
        <f t="shared" si="12"/>
        <v>0</v>
      </c>
      <c r="AC12" s="44">
        <f t="shared" si="13"/>
        <v>3844</v>
      </c>
      <c r="AD12" s="44">
        <f t="shared" si="14"/>
        <v>1095</v>
      </c>
      <c r="AE12" s="44">
        <f t="shared" si="15"/>
        <v>2847</v>
      </c>
      <c r="AF12" s="44">
        <f t="shared" si="16"/>
        <v>6691</v>
      </c>
      <c r="AG12" s="107">
        <v>3450</v>
      </c>
      <c r="AH12">
        <f t="shared" si="17"/>
        <v>2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3652</v>
      </c>
      <c r="R14" s="76">
        <v>0</v>
      </c>
      <c r="S14" s="76">
        <v>3652</v>
      </c>
      <c r="T14" s="76">
        <v>1000</v>
      </c>
      <c r="U14" s="41">
        <v>2.2000000000000002</v>
      </c>
      <c r="V14" s="44">
        <f t="shared" si="6"/>
        <v>2200</v>
      </c>
      <c r="W14" s="85">
        <f t="shared" si="7"/>
        <v>5852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3652</v>
      </c>
      <c r="AB14" s="44">
        <f t="shared" si="12"/>
        <v>0</v>
      </c>
      <c r="AC14" s="44">
        <f t="shared" si="13"/>
        <v>3652</v>
      </c>
      <c r="AD14" s="44">
        <f t="shared" si="14"/>
        <v>1000</v>
      </c>
      <c r="AE14" s="44">
        <f t="shared" si="15"/>
        <v>2200</v>
      </c>
      <c r="AF14" s="44">
        <f t="shared" si="16"/>
        <v>5852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1224</v>
      </c>
      <c r="R15" s="76">
        <v>0</v>
      </c>
      <c r="S15" s="76">
        <v>1224</v>
      </c>
      <c r="T15" s="76">
        <v>100</v>
      </c>
      <c r="U15" s="41">
        <v>2.1</v>
      </c>
      <c r="V15" s="44">
        <f t="shared" si="6"/>
        <v>210</v>
      </c>
      <c r="W15" s="85">
        <f t="shared" si="7"/>
        <v>1434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1224</v>
      </c>
      <c r="AB15" s="44">
        <f t="shared" si="12"/>
        <v>0</v>
      </c>
      <c r="AC15" s="44">
        <f t="shared" si="13"/>
        <v>1224</v>
      </c>
      <c r="AD15" s="44">
        <f t="shared" si="14"/>
        <v>100</v>
      </c>
      <c r="AE15" s="44">
        <f t="shared" si="15"/>
        <v>210</v>
      </c>
      <c r="AF15" s="44">
        <f t="shared" si="16"/>
        <v>1434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507</v>
      </c>
      <c r="R16" s="76">
        <v>0</v>
      </c>
      <c r="S16" s="76">
        <v>507</v>
      </c>
      <c r="T16" s="76">
        <v>100</v>
      </c>
      <c r="U16" s="41">
        <v>2.1</v>
      </c>
      <c r="V16" s="44">
        <f t="shared" si="6"/>
        <v>210</v>
      </c>
      <c r="W16" s="85">
        <f t="shared" si="7"/>
        <v>717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507</v>
      </c>
      <c r="AB16" s="44">
        <f t="shared" si="12"/>
        <v>0</v>
      </c>
      <c r="AC16" s="44">
        <f t="shared" si="13"/>
        <v>507</v>
      </c>
      <c r="AD16" s="44">
        <f t="shared" si="14"/>
        <v>100</v>
      </c>
      <c r="AE16" s="44">
        <f t="shared" si="15"/>
        <v>210</v>
      </c>
      <c r="AF16" s="44">
        <f t="shared" si="16"/>
        <v>717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1184</v>
      </c>
      <c r="R22" s="76">
        <v>0</v>
      </c>
      <c r="S22" s="76">
        <v>1184</v>
      </c>
      <c r="T22" s="76">
        <v>600</v>
      </c>
      <c r="U22" s="41">
        <v>3.1</v>
      </c>
      <c r="V22" s="44">
        <f t="shared" si="6"/>
        <v>1860</v>
      </c>
      <c r="W22" s="85">
        <f t="shared" si="7"/>
        <v>3044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1184</v>
      </c>
      <c r="AB22" s="44">
        <f t="shared" si="12"/>
        <v>0</v>
      </c>
      <c r="AC22" s="44">
        <f t="shared" si="13"/>
        <v>1184</v>
      </c>
      <c r="AD22" s="44">
        <f t="shared" si="14"/>
        <v>600</v>
      </c>
      <c r="AE22" s="44">
        <f t="shared" si="15"/>
        <v>1860</v>
      </c>
      <c r="AF22" s="44">
        <f t="shared" si="16"/>
        <v>3044</v>
      </c>
      <c r="AG22" s="107">
        <v>4470</v>
      </c>
      <c r="AH22">
        <f t="shared" si="17"/>
        <v>1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7262</v>
      </c>
      <c r="R24" s="76">
        <v>0</v>
      </c>
      <c r="S24" s="76">
        <v>7262</v>
      </c>
      <c r="T24" s="76">
        <v>1140</v>
      </c>
      <c r="U24" s="41">
        <v>2.9</v>
      </c>
      <c r="V24" s="44">
        <f t="shared" si="6"/>
        <v>3306</v>
      </c>
      <c r="W24" s="85">
        <f t="shared" si="7"/>
        <v>10568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7262</v>
      </c>
      <c r="AB24" s="44">
        <f t="shared" si="12"/>
        <v>0</v>
      </c>
      <c r="AC24" s="44">
        <f t="shared" si="13"/>
        <v>7262</v>
      </c>
      <c r="AD24" s="44">
        <f t="shared" si="14"/>
        <v>1140</v>
      </c>
      <c r="AE24" s="44">
        <f t="shared" si="15"/>
        <v>3306</v>
      </c>
      <c r="AF24" s="44">
        <f t="shared" si="16"/>
        <v>10568</v>
      </c>
      <c r="AG24" s="107">
        <v>4600</v>
      </c>
      <c r="AH24">
        <f t="shared" si="17"/>
        <v>2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4000</v>
      </c>
      <c r="O25" s="77">
        <v>0</v>
      </c>
      <c r="P25" s="3">
        <f t="shared" si="4"/>
        <v>4000</v>
      </c>
      <c r="Q25" s="38">
        <f t="shared" si="5"/>
        <v>508</v>
      </c>
      <c r="R25" s="76">
        <v>0</v>
      </c>
      <c r="S25" s="76">
        <v>508</v>
      </c>
      <c r="T25" s="76">
        <v>100</v>
      </c>
      <c r="U25" s="41">
        <v>2.2999999999999998</v>
      </c>
      <c r="V25" s="44">
        <f t="shared" si="6"/>
        <v>230</v>
      </c>
      <c r="W25" s="85">
        <f t="shared" si="7"/>
        <v>4738</v>
      </c>
      <c r="X25" s="43">
        <f t="shared" si="8"/>
        <v>4000</v>
      </c>
      <c r="Y25" s="44">
        <f t="shared" si="9"/>
        <v>0</v>
      </c>
      <c r="Z25" s="44">
        <f t="shared" si="10"/>
        <v>4000</v>
      </c>
      <c r="AA25" s="44">
        <f t="shared" si="11"/>
        <v>508</v>
      </c>
      <c r="AB25" s="44">
        <f t="shared" si="12"/>
        <v>0</v>
      </c>
      <c r="AC25" s="44">
        <f t="shared" si="13"/>
        <v>508</v>
      </c>
      <c r="AD25" s="44">
        <f t="shared" si="14"/>
        <v>100</v>
      </c>
      <c r="AE25" s="44">
        <f t="shared" si="15"/>
        <v>230</v>
      </c>
      <c r="AF25" s="44">
        <f t="shared" si="16"/>
        <v>4738</v>
      </c>
      <c r="AG25" s="107">
        <v>2100</v>
      </c>
      <c r="AH25">
        <f t="shared" si="17"/>
        <v>2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3219</v>
      </c>
      <c r="R26" s="76">
        <v>0</v>
      </c>
      <c r="S26" s="76">
        <v>3219</v>
      </c>
      <c r="T26" s="76">
        <v>600</v>
      </c>
      <c r="U26" s="41">
        <v>2</v>
      </c>
      <c r="V26" s="44">
        <f t="shared" si="6"/>
        <v>1200</v>
      </c>
      <c r="W26" s="85">
        <f t="shared" si="7"/>
        <v>4419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3219</v>
      </c>
      <c r="AB26" s="44">
        <f t="shared" si="12"/>
        <v>0</v>
      </c>
      <c r="AC26" s="44">
        <f t="shared" si="13"/>
        <v>3219</v>
      </c>
      <c r="AD26" s="44">
        <f t="shared" si="14"/>
        <v>600</v>
      </c>
      <c r="AE26" s="44">
        <f t="shared" si="15"/>
        <v>1200</v>
      </c>
      <c r="AF26" s="44">
        <f t="shared" si="16"/>
        <v>4419</v>
      </c>
      <c r="AG26" s="107">
        <v>2231</v>
      </c>
      <c r="AH26">
        <f t="shared" si="17"/>
        <v>2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1810</v>
      </c>
      <c r="R28" s="76">
        <v>0</v>
      </c>
      <c r="S28" s="76">
        <v>1810</v>
      </c>
      <c r="T28" s="76">
        <v>150</v>
      </c>
      <c r="U28" s="41">
        <v>2.5</v>
      </c>
      <c r="V28" s="44">
        <f t="shared" si="6"/>
        <v>375</v>
      </c>
      <c r="W28" s="85">
        <f t="shared" si="7"/>
        <v>2185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1810</v>
      </c>
      <c r="AB28" s="44">
        <f t="shared" si="12"/>
        <v>0</v>
      </c>
      <c r="AC28" s="44">
        <f t="shared" si="13"/>
        <v>1810</v>
      </c>
      <c r="AD28" s="44">
        <f t="shared" si="14"/>
        <v>150</v>
      </c>
      <c r="AE28" s="44">
        <f t="shared" si="15"/>
        <v>375</v>
      </c>
      <c r="AF28" s="44">
        <f t="shared" si="16"/>
        <v>2185</v>
      </c>
      <c r="AG28" s="107">
        <v>3750</v>
      </c>
      <c r="AH28">
        <f t="shared" si="17"/>
        <v>1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8500</v>
      </c>
      <c r="O29" s="77">
        <v>0</v>
      </c>
      <c r="P29" s="3">
        <f t="shared" si="4"/>
        <v>8500</v>
      </c>
      <c r="Q29" s="38">
        <f t="shared" si="5"/>
        <v>3704</v>
      </c>
      <c r="R29" s="76">
        <v>0</v>
      </c>
      <c r="S29" s="76">
        <v>3704</v>
      </c>
      <c r="T29" s="76">
        <v>700</v>
      </c>
      <c r="U29" s="42">
        <v>4.0999999999999996</v>
      </c>
      <c r="V29" s="44">
        <f t="shared" si="6"/>
        <v>2870</v>
      </c>
      <c r="W29" s="85">
        <f t="shared" si="7"/>
        <v>15074</v>
      </c>
      <c r="X29" s="43">
        <f t="shared" si="8"/>
        <v>8500</v>
      </c>
      <c r="Y29" s="44">
        <f t="shared" si="9"/>
        <v>0</v>
      </c>
      <c r="Z29" s="44">
        <f t="shared" si="10"/>
        <v>8500</v>
      </c>
      <c r="AA29" s="44">
        <f t="shared" si="11"/>
        <v>3704</v>
      </c>
      <c r="AB29" s="44">
        <f t="shared" si="12"/>
        <v>0</v>
      </c>
      <c r="AC29" s="44">
        <f t="shared" si="13"/>
        <v>3704</v>
      </c>
      <c r="AD29" s="44">
        <f t="shared" si="14"/>
        <v>700</v>
      </c>
      <c r="AE29" s="44">
        <f t="shared" si="15"/>
        <v>2870</v>
      </c>
      <c r="AF29" s="44">
        <f t="shared" si="16"/>
        <v>15074</v>
      </c>
      <c r="AG29" s="107">
        <v>4910</v>
      </c>
      <c r="AH29">
        <f t="shared" si="17"/>
        <v>3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370</v>
      </c>
      <c r="R30" s="76">
        <v>0</v>
      </c>
      <c r="S30" s="76">
        <v>370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370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370</v>
      </c>
      <c r="AB30" s="44">
        <f t="shared" si="12"/>
        <v>0</v>
      </c>
      <c r="AC30" s="44">
        <f t="shared" si="13"/>
        <v>370</v>
      </c>
      <c r="AD30" s="44">
        <f t="shared" si="14"/>
        <v>0</v>
      </c>
      <c r="AE30" s="44">
        <f t="shared" si="15"/>
        <v>0</v>
      </c>
      <c r="AF30" s="44">
        <f t="shared" si="16"/>
        <v>370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2507</v>
      </c>
      <c r="O31" s="77">
        <v>0</v>
      </c>
      <c r="P31" s="3">
        <f t="shared" si="4"/>
        <v>2507</v>
      </c>
      <c r="Q31" s="38">
        <f t="shared" si="5"/>
        <v>1855</v>
      </c>
      <c r="R31" s="76">
        <v>0</v>
      </c>
      <c r="S31" s="76">
        <v>1855</v>
      </c>
      <c r="T31" s="76">
        <v>1450</v>
      </c>
      <c r="U31" s="42">
        <v>3.8</v>
      </c>
      <c r="V31" s="44">
        <f t="shared" si="6"/>
        <v>5510</v>
      </c>
      <c r="W31" s="85">
        <f t="shared" si="7"/>
        <v>9872</v>
      </c>
      <c r="X31" s="43">
        <f t="shared" si="8"/>
        <v>2507</v>
      </c>
      <c r="Y31" s="44">
        <f t="shared" si="9"/>
        <v>0</v>
      </c>
      <c r="Z31" s="44">
        <f t="shared" si="10"/>
        <v>2507</v>
      </c>
      <c r="AA31" s="44">
        <f t="shared" si="11"/>
        <v>1855</v>
      </c>
      <c r="AB31" s="44">
        <f t="shared" si="12"/>
        <v>0</v>
      </c>
      <c r="AC31" s="44">
        <f t="shared" si="13"/>
        <v>1855</v>
      </c>
      <c r="AD31" s="44">
        <f t="shared" si="14"/>
        <v>1450</v>
      </c>
      <c r="AE31" s="44">
        <f t="shared" si="15"/>
        <v>5510</v>
      </c>
      <c r="AF31" s="44">
        <f t="shared" si="16"/>
        <v>9872</v>
      </c>
      <c r="AG31" s="107">
        <v>4870</v>
      </c>
      <c r="AH31">
        <f t="shared" si="17"/>
        <v>2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9000</v>
      </c>
      <c r="O32" s="77">
        <v>0</v>
      </c>
      <c r="P32" s="3">
        <f t="shared" si="4"/>
        <v>9000</v>
      </c>
      <c r="Q32" s="38">
        <f t="shared" si="5"/>
        <v>2728</v>
      </c>
      <c r="R32" s="76">
        <v>0</v>
      </c>
      <c r="S32" s="94">
        <v>2728</v>
      </c>
      <c r="T32" s="94">
        <v>50</v>
      </c>
      <c r="U32" s="41">
        <v>2.8</v>
      </c>
      <c r="V32" s="44">
        <f t="shared" si="6"/>
        <v>140</v>
      </c>
      <c r="W32" s="85">
        <f t="shared" si="7"/>
        <v>11868</v>
      </c>
      <c r="X32" s="43">
        <f t="shared" si="8"/>
        <v>9000</v>
      </c>
      <c r="Y32" s="44">
        <f t="shared" si="9"/>
        <v>0</v>
      </c>
      <c r="Z32" s="44">
        <f t="shared" si="10"/>
        <v>9000</v>
      </c>
      <c r="AA32" s="44">
        <f t="shared" si="11"/>
        <v>2728</v>
      </c>
      <c r="AB32" s="44">
        <f t="shared" si="12"/>
        <v>0</v>
      </c>
      <c r="AC32" s="44">
        <f t="shared" si="13"/>
        <v>2728</v>
      </c>
      <c r="AD32" s="44">
        <f t="shared" si="14"/>
        <v>50</v>
      </c>
      <c r="AE32" s="44">
        <f t="shared" si="15"/>
        <v>140</v>
      </c>
      <c r="AF32" s="44">
        <f t="shared" si="16"/>
        <v>11868</v>
      </c>
      <c r="AG32" s="107">
        <v>3200</v>
      </c>
      <c r="AH32">
        <f t="shared" si="17"/>
        <v>4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2904</v>
      </c>
      <c r="R33" s="76">
        <v>0</v>
      </c>
      <c r="S33" s="76">
        <v>2904</v>
      </c>
      <c r="T33" s="76">
        <v>600</v>
      </c>
      <c r="U33" s="41">
        <v>2.5</v>
      </c>
      <c r="V33" s="44">
        <f t="shared" si="6"/>
        <v>1500</v>
      </c>
      <c r="W33" s="85">
        <f t="shared" si="7"/>
        <v>4404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2904</v>
      </c>
      <c r="AB33" s="44">
        <f t="shared" si="12"/>
        <v>0</v>
      </c>
      <c r="AC33" s="44">
        <f t="shared" si="13"/>
        <v>2904</v>
      </c>
      <c r="AD33" s="44">
        <f t="shared" si="14"/>
        <v>600</v>
      </c>
      <c r="AE33" s="44">
        <f t="shared" si="15"/>
        <v>1500</v>
      </c>
      <c r="AF33" s="44">
        <f t="shared" si="16"/>
        <v>4404</v>
      </c>
      <c r="AG33" s="107">
        <v>2724</v>
      </c>
      <c r="AH33">
        <f t="shared" si="17"/>
        <v>2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929</v>
      </c>
      <c r="R37" s="76">
        <v>0</v>
      </c>
      <c r="S37" s="94">
        <v>929</v>
      </c>
      <c r="T37" s="94">
        <v>0</v>
      </c>
      <c r="U37" s="41">
        <v>2</v>
      </c>
      <c r="V37" s="44">
        <f t="shared" si="6"/>
        <v>0</v>
      </c>
      <c r="W37" s="85">
        <f t="shared" si="7"/>
        <v>929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929</v>
      </c>
      <c r="AB37" s="44">
        <f t="shared" si="12"/>
        <v>0</v>
      </c>
      <c r="AC37" s="44">
        <f t="shared" si="13"/>
        <v>929</v>
      </c>
      <c r="AD37" s="44">
        <f t="shared" si="14"/>
        <v>0</v>
      </c>
      <c r="AE37" s="44">
        <f t="shared" si="15"/>
        <v>0</v>
      </c>
      <c r="AF37" s="44">
        <f t="shared" si="16"/>
        <v>929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14000</v>
      </c>
      <c r="O40" s="77">
        <v>0</v>
      </c>
      <c r="P40" s="3">
        <f t="shared" si="4"/>
        <v>14000</v>
      </c>
      <c r="Q40" s="38">
        <f t="shared" si="5"/>
        <v>2016</v>
      </c>
      <c r="R40" s="76">
        <v>0</v>
      </c>
      <c r="S40" s="76">
        <v>2016</v>
      </c>
      <c r="T40" s="76">
        <v>1500</v>
      </c>
      <c r="U40" s="41">
        <v>2.9</v>
      </c>
      <c r="V40" s="44">
        <f t="shared" si="6"/>
        <v>4350</v>
      </c>
      <c r="W40" s="85">
        <f t="shared" si="7"/>
        <v>20366</v>
      </c>
      <c r="X40" s="43">
        <f t="shared" si="8"/>
        <v>14000</v>
      </c>
      <c r="Y40" s="44">
        <f t="shared" si="9"/>
        <v>0</v>
      </c>
      <c r="Z40" s="44">
        <f t="shared" si="10"/>
        <v>14000</v>
      </c>
      <c r="AA40" s="44">
        <f t="shared" si="11"/>
        <v>2016</v>
      </c>
      <c r="AB40" s="44">
        <f t="shared" si="12"/>
        <v>0</v>
      </c>
      <c r="AC40" s="44">
        <f t="shared" si="13"/>
        <v>2016</v>
      </c>
      <c r="AD40" s="44">
        <f t="shared" si="14"/>
        <v>1500</v>
      </c>
      <c r="AE40" s="44">
        <f t="shared" si="15"/>
        <v>4350</v>
      </c>
      <c r="AF40" s="44">
        <f t="shared" si="16"/>
        <v>20366</v>
      </c>
      <c r="AG40" s="107">
        <v>4800</v>
      </c>
      <c r="AH40">
        <f t="shared" si="17"/>
        <v>4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1396</v>
      </c>
      <c r="R42" s="76">
        <v>0</v>
      </c>
      <c r="S42" s="76">
        <v>1396</v>
      </c>
      <c r="T42" s="76">
        <v>600</v>
      </c>
      <c r="U42" s="41">
        <v>2.6</v>
      </c>
      <c r="V42" s="44">
        <f t="shared" si="6"/>
        <v>1560</v>
      </c>
      <c r="W42" s="85">
        <f t="shared" si="7"/>
        <v>2956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1396</v>
      </c>
      <c r="AB42" s="44">
        <f t="shared" si="12"/>
        <v>0</v>
      </c>
      <c r="AC42" s="44">
        <f t="shared" si="13"/>
        <v>1396</v>
      </c>
      <c r="AD42" s="44">
        <f t="shared" si="14"/>
        <v>600</v>
      </c>
      <c r="AE42" s="44">
        <f t="shared" si="15"/>
        <v>1560</v>
      </c>
      <c r="AF42" s="44">
        <f t="shared" si="16"/>
        <v>2956</v>
      </c>
      <c r="AG42" s="107">
        <v>4211</v>
      </c>
      <c r="AH42">
        <f t="shared" si="17"/>
        <v>1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12000</v>
      </c>
      <c r="O44" s="77">
        <v>0</v>
      </c>
      <c r="P44" s="3">
        <f t="shared" si="4"/>
        <v>12000</v>
      </c>
      <c r="Q44" s="38">
        <f t="shared" si="5"/>
        <v>1517</v>
      </c>
      <c r="R44" s="76">
        <v>0</v>
      </c>
      <c r="S44" s="76">
        <v>1517</v>
      </c>
      <c r="T44" s="76">
        <v>600</v>
      </c>
      <c r="U44" s="41">
        <v>3</v>
      </c>
      <c r="V44" s="44">
        <f t="shared" si="6"/>
        <v>1800</v>
      </c>
      <c r="W44" s="85">
        <f t="shared" si="7"/>
        <v>15317</v>
      </c>
      <c r="X44" s="43">
        <f t="shared" si="8"/>
        <v>12000</v>
      </c>
      <c r="Y44" s="44">
        <f t="shared" si="9"/>
        <v>0</v>
      </c>
      <c r="Z44" s="44">
        <f t="shared" si="10"/>
        <v>12000</v>
      </c>
      <c r="AA44" s="44">
        <f t="shared" si="11"/>
        <v>1517</v>
      </c>
      <c r="AB44" s="44">
        <f t="shared" si="12"/>
        <v>0</v>
      </c>
      <c r="AC44" s="44">
        <f t="shared" si="13"/>
        <v>1517</v>
      </c>
      <c r="AD44" s="44">
        <f t="shared" si="14"/>
        <v>600</v>
      </c>
      <c r="AE44" s="44">
        <f t="shared" si="15"/>
        <v>1800</v>
      </c>
      <c r="AF44" s="44">
        <f t="shared" si="16"/>
        <v>15317</v>
      </c>
      <c r="AG44" s="107">
        <v>4900</v>
      </c>
      <c r="AH44">
        <f t="shared" si="17"/>
        <v>3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1913</v>
      </c>
      <c r="R47" s="76">
        <v>0</v>
      </c>
      <c r="S47" s="76">
        <v>1913</v>
      </c>
      <c r="T47" s="76">
        <v>1000</v>
      </c>
      <c r="U47" s="41">
        <v>2.5</v>
      </c>
      <c r="V47" s="44">
        <f t="shared" si="6"/>
        <v>2500</v>
      </c>
      <c r="W47" s="85">
        <f t="shared" si="7"/>
        <v>4413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1913</v>
      </c>
      <c r="AB47" s="44">
        <f t="shared" si="12"/>
        <v>0</v>
      </c>
      <c r="AC47" s="44">
        <f t="shared" si="13"/>
        <v>1913</v>
      </c>
      <c r="AD47" s="44">
        <f t="shared" si="14"/>
        <v>1000</v>
      </c>
      <c r="AE47" s="44">
        <f t="shared" si="15"/>
        <v>2500</v>
      </c>
      <c r="AF47" s="44">
        <f t="shared" si="16"/>
        <v>4413</v>
      </c>
      <c r="AG47" s="107">
        <v>3869</v>
      </c>
      <c r="AH47">
        <f t="shared" si="17"/>
        <v>1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0</v>
      </c>
      <c r="H52" s="91">
        <f t="shared" si="18"/>
        <v>0</v>
      </c>
      <c r="I52" s="91">
        <f t="shared" si="18"/>
        <v>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0</v>
      </c>
      <c r="N52" s="91">
        <f t="shared" si="19"/>
        <v>50007</v>
      </c>
      <c r="O52" s="91">
        <f t="shared" si="19"/>
        <v>0</v>
      </c>
      <c r="P52" s="91">
        <f t="shared" si="19"/>
        <v>50007</v>
      </c>
      <c r="Q52" s="91">
        <f t="shared" si="19"/>
        <v>44762</v>
      </c>
      <c r="R52" s="91"/>
      <c r="S52" s="91">
        <f t="shared" ref="S52:AH52" si="20">SUM(S11:S51)</f>
        <v>44762</v>
      </c>
      <c r="T52" s="91">
        <f t="shared" si="20"/>
        <v>12485</v>
      </c>
      <c r="U52" s="49">
        <f t="shared" si="20"/>
        <v>102.6</v>
      </c>
      <c r="V52" s="91">
        <f t="shared" si="20"/>
        <v>36848</v>
      </c>
      <c r="W52" s="91">
        <f t="shared" si="20"/>
        <v>131617</v>
      </c>
      <c r="X52" s="91">
        <f t="shared" si="20"/>
        <v>50007</v>
      </c>
      <c r="Y52" s="91">
        <f t="shared" si="20"/>
        <v>0</v>
      </c>
      <c r="Z52" s="91">
        <f t="shared" si="20"/>
        <v>50007</v>
      </c>
      <c r="AA52" s="91">
        <f t="shared" si="20"/>
        <v>44762</v>
      </c>
      <c r="AB52" s="91">
        <f t="shared" si="20"/>
        <v>0</v>
      </c>
      <c r="AC52" s="91">
        <f t="shared" si="20"/>
        <v>44762</v>
      </c>
      <c r="AD52" s="91">
        <f t="shared" si="20"/>
        <v>12485</v>
      </c>
      <c r="AE52" s="91">
        <f t="shared" si="20"/>
        <v>36848</v>
      </c>
      <c r="AF52" s="91">
        <f t="shared" si="20"/>
        <v>131617</v>
      </c>
      <c r="AG52" s="91">
        <f t="shared" si="20"/>
        <v>155134</v>
      </c>
      <c r="AH52">
        <f t="shared" si="20"/>
        <v>32</v>
      </c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rintOptions verticalCentered="1"/>
  <pageMargins left="0.19685039370078741" right="0.19685039370078741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300002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10</v>
      </c>
      <c r="R11" s="76">
        <v>0</v>
      </c>
      <c r="S11" s="76">
        <v>10</v>
      </c>
      <c r="T11" s="76">
        <v>0</v>
      </c>
      <c r="U11" s="41">
        <v>2.6</v>
      </c>
      <c r="V11" s="44">
        <f t="shared" si="6"/>
        <v>0</v>
      </c>
      <c r="W11" s="85">
        <f t="shared" si="7"/>
        <v>10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</v>
      </c>
      <c r="AB11" s="44">
        <f t="shared" si="12"/>
        <v>0</v>
      </c>
      <c r="AC11" s="44">
        <f t="shared" si="13"/>
        <v>10</v>
      </c>
      <c r="AD11" s="44">
        <f t="shared" si="14"/>
        <v>0</v>
      </c>
      <c r="AE11" s="44">
        <f t="shared" si="15"/>
        <v>0</v>
      </c>
      <c r="AF11" s="44">
        <f t="shared" si="16"/>
        <v>10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8</v>
      </c>
      <c r="R13" s="76">
        <v>0</v>
      </c>
      <c r="S13" s="76">
        <v>8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8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8</v>
      </c>
      <c r="AB13" s="44">
        <f t="shared" si="12"/>
        <v>0</v>
      </c>
      <c r="AC13" s="44">
        <f t="shared" si="13"/>
        <v>8</v>
      </c>
      <c r="AD13" s="44">
        <f t="shared" si="14"/>
        <v>0</v>
      </c>
      <c r="AE13" s="44">
        <f t="shared" si="15"/>
        <v>0</v>
      </c>
      <c r="AF13" s="44">
        <f t="shared" si="16"/>
        <v>8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9</v>
      </c>
      <c r="R14" s="76">
        <v>0</v>
      </c>
      <c r="S14" s="76">
        <v>9</v>
      </c>
      <c r="T14" s="76">
        <v>0</v>
      </c>
      <c r="U14" s="41">
        <v>2.1</v>
      </c>
      <c r="V14" s="44">
        <f t="shared" si="6"/>
        <v>0</v>
      </c>
      <c r="W14" s="85">
        <f t="shared" si="7"/>
        <v>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9</v>
      </c>
      <c r="AB14" s="44">
        <f t="shared" si="12"/>
        <v>0</v>
      </c>
      <c r="AC14" s="44">
        <f t="shared" si="13"/>
        <v>9</v>
      </c>
      <c r="AD14" s="44">
        <f t="shared" si="14"/>
        <v>0</v>
      </c>
      <c r="AE14" s="44">
        <f t="shared" si="15"/>
        <v>0</v>
      </c>
      <c r="AF14" s="44">
        <f t="shared" si="16"/>
        <v>9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9</v>
      </c>
      <c r="R21" s="76">
        <v>0</v>
      </c>
      <c r="S21" s="76">
        <v>9</v>
      </c>
      <c r="T21" s="76">
        <v>0</v>
      </c>
      <c r="U21" s="41">
        <v>3.1</v>
      </c>
      <c r="V21" s="44">
        <f t="shared" si="6"/>
        <v>0</v>
      </c>
      <c r="W21" s="85">
        <f t="shared" si="7"/>
        <v>9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9</v>
      </c>
      <c r="AB21" s="44">
        <f t="shared" si="12"/>
        <v>0</v>
      </c>
      <c r="AC21" s="44">
        <f t="shared" si="13"/>
        <v>9</v>
      </c>
      <c r="AD21" s="44">
        <f t="shared" si="14"/>
        <v>0</v>
      </c>
      <c r="AE21" s="44">
        <f t="shared" si="15"/>
        <v>0</v>
      </c>
      <c r="AF21" s="44">
        <f t="shared" si="16"/>
        <v>9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9</v>
      </c>
      <c r="R23" s="76">
        <v>0</v>
      </c>
      <c r="S23" s="76">
        <v>9</v>
      </c>
      <c r="T23" s="76">
        <v>0</v>
      </c>
      <c r="U23" s="41">
        <v>2.9</v>
      </c>
      <c r="V23" s="44">
        <f t="shared" si="6"/>
        <v>0</v>
      </c>
      <c r="W23" s="85">
        <f t="shared" si="7"/>
        <v>9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</v>
      </c>
      <c r="AB23" s="44">
        <f t="shared" si="12"/>
        <v>0</v>
      </c>
      <c r="AC23" s="44">
        <f t="shared" si="13"/>
        <v>9</v>
      </c>
      <c r="AD23" s="44">
        <f t="shared" si="14"/>
        <v>0</v>
      </c>
      <c r="AE23" s="44">
        <f t="shared" si="15"/>
        <v>0</v>
      </c>
      <c r="AF23" s="44">
        <f t="shared" si="16"/>
        <v>9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13</v>
      </c>
      <c r="R25" s="76">
        <v>0</v>
      </c>
      <c r="S25" s="76">
        <v>13</v>
      </c>
      <c r="T25" s="76">
        <v>0</v>
      </c>
      <c r="U25" s="41">
        <v>2</v>
      </c>
      <c r="V25" s="44">
        <f t="shared" si="6"/>
        <v>0</v>
      </c>
      <c r="W25" s="85">
        <f t="shared" si="7"/>
        <v>13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13</v>
      </c>
      <c r="AB25" s="44">
        <f t="shared" si="12"/>
        <v>0</v>
      </c>
      <c r="AC25" s="44">
        <f t="shared" si="13"/>
        <v>13</v>
      </c>
      <c r="AD25" s="44">
        <f t="shared" si="14"/>
        <v>0</v>
      </c>
      <c r="AE25" s="44">
        <f t="shared" si="15"/>
        <v>0</v>
      </c>
      <c r="AF25" s="44">
        <f t="shared" si="16"/>
        <v>13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2</v>
      </c>
      <c r="R27" s="76">
        <v>0</v>
      </c>
      <c r="S27" s="76">
        <v>2</v>
      </c>
      <c r="T27" s="76">
        <v>0</v>
      </c>
      <c r="U27" s="41">
        <v>2.5</v>
      </c>
      <c r="V27" s="44">
        <f t="shared" si="6"/>
        <v>0</v>
      </c>
      <c r="W27" s="85">
        <f t="shared" si="7"/>
        <v>2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2</v>
      </c>
      <c r="AB27" s="44">
        <f t="shared" si="12"/>
        <v>0</v>
      </c>
      <c r="AC27" s="44">
        <f t="shared" si="13"/>
        <v>2</v>
      </c>
      <c r="AD27" s="44">
        <f t="shared" si="14"/>
        <v>0</v>
      </c>
      <c r="AE27" s="44">
        <f t="shared" si="15"/>
        <v>0</v>
      </c>
      <c r="AF27" s="44">
        <f t="shared" si="16"/>
        <v>2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4</v>
      </c>
      <c r="R30" s="76">
        <v>0</v>
      </c>
      <c r="S30" s="76">
        <v>4</v>
      </c>
      <c r="T30" s="76">
        <v>0</v>
      </c>
      <c r="U30" s="42">
        <v>3.8</v>
      </c>
      <c r="V30" s="44">
        <f t="shared" si="6"/>
        <v>0</v>
      </c>
      <c r="W30" s="85">
        <f t="shared" si="7"/>
        <v>4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4</v>
      </c>
      <c r="AB30" s="44">
        <f t="shared" si="12"/>
        <v>0</v>
      </c>
      <c r="AC30" s="44">
        <f t="shared" si="13"/>
        <v>4</v>
      </c>
      <c r="AD30" s="44">
        <f t="shared" si="14"/>
        <v>0</v>
      </c>
      <c r="AE30" s="44">
        <f t="shared" si="15"/>
        <v>0</v>
      </c>
      <c r="AF30" s="44">
        <f t="shared" si="16"/>
        <v>4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15</v>
      </c>
      <c r="R31" s="76">
        <v>0</v>
      </c>
      <c r="S31" s="94">
        <v>15</v>
      </c>
      <c r="T31" s="94">
        <v>0</v>
      </c>
      <c r="U31" s="41">
        <v>2.8</v>
      </c>
      <c r="V31" s="44">
        <f t="shared" si="6"/>
        <v>0</v>
      </c>
      <c r="W31" s="85">
        <f t="shared" si="7"/>
        <v>15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15</v>
      </c>
      <c r="AB31" s="44">
        <f t="shared" si="12"/>
        <v>0</v>
      </c>
      <c r="AC31" s="44">
        <f t="shared" si="13"/>
        <v>15</v>
      </c>
      <c r="AD31" s="44">
        <f t="shared" si="14"/>
        <v>0</v>
      </c>
      <c r="AE31" s="44">
        <f t="shared" si="15"/>
        <v>0</v>
      </c>
      <c r="AF31" s="44">
        <f t="shared" si="16"/>
        <v>15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15</v>
      </c>
      <c r="R32" s="76">
        <v>0</v>
      </c>
      <c r="S32" s="76">
        <v>15</v>
      </c>
      <c r="T32" s="76">
        <v>0</v>
      </c>
      <c r="U32" s="41">
        <v>2.5</v>
      </c>
      <c r="V32" s="44">
        <f t="shared" si="6"/>
        <v>0</v>
      </c>
      <c r="W32" s="85">
        <f t="shared" si="7"/>
        <v>15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15</v>
      </c>
      <c r="AB32" s="44">
        <f t="shared" si="12"/>
        <v>0</v>
      </c>
      <c r="AC32" s="44">
        <f t="shared" si="13"/>
        <v>15</v>
      </c>
      <c r="AD32" s="44">
        <f t="shared" si="14"/>
        <v>0</v>
      </c>
      <c r="AE32" s="44">
        <f t="shared" si="15"/>
        <v>0</v>
      </c>
      <c r="AF32" s="44">
        <f t="shared" si="16"/>
        <v>15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15</v>
      </c>
      <c r="R39" s="76">
        <v>0</v>
      </c>
      <c r="S39" s="76">
        <v>15</v>
      </c>
      <c r="T39" s="76">
        <v>0</v>
      </c>
      <c r="U39" s="41">
        <v>2.9</v>
      </c>
      <c r="V39" s="44">
        <f t="shared" si="6"/>
        <v>0</v>
      </c>
      <c r="W39" s="85">
        <f t="shared" si="7"/>
        <v>15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15</v>
      </c>
      <c r="AB39" s="44">
        <f t="shared" si="12"/>
        <v>0</v>
      </c>
      <c r="AC39" s="44">
        <f t="shared" si="13"/>
        <v>15</v>
      </c>
      <c r="AD39" s="44">
        <f t="shared" si="14"/>
        <v>0</v>
      </c>
      <c r="AE39" s="44">
        <f t="shared" si="15"/>
        <v>0</v>
      </c>
      <c r="AF39" s="44">
        <f t="shared" si="16"/>
        <v>15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6</v>
      </c>
      <c r="R43" s="76">
        <v>0</v>
      </c>
      <c r="S43" s="76">
        <v>6</v>
      </c>
      <c r="T43" s="76">
        <v>0</v>
      </c>
      <c r="U43" s="41">
        <v>3</v>
      </c>
      <c r="V43" s="44">
        <f t="shared" si="6"/>
        <v>0</v>
      </c>
      <c r="W43" s="85">
        <f t="shared" si="7"/>
        <v>6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</v>
      </c>
      <c r="AB43" s="44">
        <f t="shared" si="12"/>
        <v>0</v>
      </c>
      <c r="AC43" s="44">
        <f t="shared" si="13"/>
        <v>6</v>
      </c>
      <c r="AD43" s="44">
        <f t="shared" si="14"/>
        <v>0</v>
      </c>
      <c r="AE43" s="44">
        <f t="shared" si="15"/>
        <v>0</v>
      </c>
      <c r="AF43" s="44">
        <f t="shared" si="16"/>
        <v>6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15</v>
      </c>
      <c r="R46" s="76">
        <v>0</v>
      </c>
      <c r="S46" s="76">
        <v>15</v>
      </c>
      <c r="T46" s="76">
        <v>0</v>
      </c>
      <c r="U46" s="41">
        <v>2.5</v>
      </c>
      <c r="V46" s="44">
        <f t="shared" si="6"/>
        <v>0</v>
      </c>
      <c r="W46" s="85">
        <f t="shared" si="7"/>
        <v>15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15</v>
      </c>
      <c r="AB46" s="44">
        <f t="shared" si="12"/>
        <v>0</v>
      </c>
      <c r="AC46" s="44">
        <f t="shared" si="13"/>
        <v>15</v>
      </c>
      <c r="AD46" s="44">
        <f t="shared" si="14"/>
        <v>0</v>
      </c>
      <c r="AE46" s="44">
        <f t="shared" si="15"/>
        <v>0</v>
      </c>
      <c r="AF46" s="44">
        <f t="shared" si="16"/>
        <v>15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130</v>
      </c>
      <c r="R51" s="91"/>
      <c r="S51" s="91">
        <f t="shared" ref="S51:AH51" si="20">SUM(S10:S50)</f>
        <v>130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130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130</v>
      </c>
      <c r="AB51" s="91">
        <f t="shared" si="20"/>
        <v>0</v>
      </c>
      <c r="AC51" s="91">
        <f t="shared" si="20"/>
        <v>130</v>
      </c>
      <c r="AD51" s="91">
        <f t="shared" si="20"/>
        <v>0</v>
      </c>
      <c r="AE51" s="91">
        <f t="shared" si="20"/>
        <v>0</v>
      </c>
      <c r="AF51" s="91">
        <f t="shared" si="20"/>
        <v>130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300002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929</v>
      </c>
      <c r="I22" s="152">
        <f t="shared" si="3"/>
        <v>929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833</v>
      </c>
      <c r="I23" s="30">
        <f t="shared" ref="I23:I36" si="5">G23+H23</f>
        <v>833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8</v>
      </c>
      <c r="I24" s="31">
        <f t="shared" si="5"/>
        <v>8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8</v>
      </c>
      <c r="I25" s="31">
        <f t="shared" si="5"/>
        <v>8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8</v>
      </c>
      <c r="I26" s="31">
        <f t="shared" si="5"/>
        <v>8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1</v>
      </c>
      <c r="I27" s="31">
        <f t="shared" si="5"/>
        <v>1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1</v>
      </c>
      <c r="I28" s="31">
        <f t="shared" si="5"/>
        <v>1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1</v>
      </c>
      <c r="I29" s="31">
        <f t="shared" si="5"/>
        <v>1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1</v>
      </c>
      <c r="I30" s="31">
        <f t="shared" si="5"/>
        <v>1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25</v>
      </c>
      <c r="I31" s="31">
        <f t="shared" si="5"/>
        <v>25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8</v>
      </c>
      <c r="I32" s="31">
        <f t="shared" si="5"/>
        <v>8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8</v>
      </c>
      <c r="I33" s="31">
        <f t="shared" si="5"/>
        <v>8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1</v>
      </c>
      <c r="I34" s="31">
        <f t="shared" si="5"/>
        <v>1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25</v>
      </c>
      <c r="I35" s="31">
        <f t="shared" si="5"/>
        <v>25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1</v>
      </c>
      <c r="I36" s="32">
        <f t="shared" si="5"/>
        <v>1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929</v>
      </c>
      <c r="I83" s="35">
        <f t="shared" si="12"/>
        <v>929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300002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300002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929</v>
      </c>
      <c r="I22" s="152">
        <f t="shared" si="3"/>
        <v>929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833</v>
      </c>
      <c r="I23" s="149">
        <f t="shared" ref="I23:I36" si="5">G23+H23</f>
        <v>833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8</v>
      </c>
      <c r="I24" s="150">
        <f t="shared" si="5"/>
        <v>8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8</v>
      </c>
      <c r="I25" s="150">
        <f t="shared" si="5"/>
        <v>8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8</v>
      </c>
      <c r="I26" s="150">
        <f t="shared" si="5"/>
        <v>8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1</v>
      </c>
      <c r="I27" s="150">
        <f t="shared" si="5"/>
        <v>1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1</v>
      </c>
      <c r="I28" s="150">
        <f t="shared" si="5"/>
        <v>1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1</v>
      </c>
      <c r="I29" s="150">
        <f t="shared" si="5"/>
        <v>1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1</v>
      </c>
      <c r="I30" s="150">
        <f t="shared" si="5"/>
        <v>1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25</v>
      </c>
      <c r="I31" s="150">
        <f t="shared" si="5"/>
        <v>25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8</v>
      </c>
      <c r="I32" s="150">
        <f t="shared" si="5"/>
        <v>8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8</v>
      </c>
      <c r="I33" s="150">
        <f t="shared" si="5"/>
        <v>8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1</v>
      </c>
      <c r="I34" s="150">
        <f t="shared" si="5"/>
        <v>1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25</v>
      </c>
      <c r="I35" s="150">
        <f t="shared" si="5"/>
        <v>25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1</v>
      </c>
      <c r="I36" s="151">
        <f t="shared" si="5"/>
        <v>1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929</v>
      </c>
      <c r="I83" s="154">
        <f t="shared" si="12"/>
        <v>929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300002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1" t="s">
        <v>58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300002</v>
      </c>
    </row>
    <row r="4" spans="1:10" ht="19.5" customHeight="1">
      <c r="A4" s="157" t="s">
        <v>49</v>
      </c>
      <c r="B4" s="132"/>
      <c r="C4" s="242" t="s">
        <v>14</v>
      </c>
      <c r="D4" s="242"/>
      <c r="E4" s="242"/>
      <c r="F4" s="242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4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</row>
    <row r="8" spans="1:10" ht="28.5" customHeight="1">
      <c r="A8" s="244"/>
      <c r="B8" s="246"/>
      <c r="C8" s="243" t="s">
        <v>4</v>
      </c>
      <c r="D8" s="243"/>
      <c r="E8" s="243"/>
      <c r="F8" s="243" t="s">
        <v>4</v>
      </c>
      <c r="G8" s="243"/>
      <c r="H8" s="243"/>
      <c r="I8" s="243" t="s">
        <v>4</v>
      </c>
      <c r="J8" s="243"/>
    </row>
    <row r="9" spans="1:10" ht="15" customHeight="1">
      <c r="A9" s="244"/>
      <c r="B9" s="246"/>
      <c r="C9" s="240" t="s">
        <v>6</v>
      </c>
      <c r="D9" s="250" t="s">
        <v>7</v>
      </c>
      <c r="E9" s="240" t="s">
        <v>8</v>
      </c>
      <c r="F9" s="240" t="s">
        <v>6</v>
      </c>
      <c r="G9" s="250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4"/>
      <c r="B10" s="247"/>
      <c r="C10" s="240"/>
      <c r="D10" s="250"/>
      <c r="E10" s="240"/>
      <c r="F10" s="240"/>
      <c r="G10" s="250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300002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5</v>
      </c>
    </row>
    <row r="8" spans="1:9">
      <c r="A8" s="184">
        <v>2</v>
      </c>
      <c r="B8" s="184" t="s">
        <v>252</v>
      </c>
      <c r="C8" s="185" t="s">
        <v>253</v>
      </c>
      <c r="D8" s="184">
        <v>2</v>
      </c>
    </row>
    <row r="9" spans="1:9">
      <c r="A9" s="184">
        <v>3</v>
      </c>
      <c r="B9" s="184" t="s">
        <v>254</v>
      </c>
      <c r="C9" s="185" t="s">
        <v>255</v>
      </c>
      <c r="D9" s="184">
        <v>50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5</v>
      </c>
    </row>
    <row r="11" spans="1:9">
      <c r="A11" s="184">
        <v>5</v>
      </c>
      <c r="B11" s="184" t="s">
        <v>258</v>
      </c>
      <c r="C11" s="185" t="s">
        <v>259</v>
      </c>
      <c r="D11" s="184">
        <v>20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20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40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2</v>
      </c>
    </row>
    <row r="19" spans="1:4">
      <c r="A19" s="184">
        <v>13</v>
      </c>
      <c r="B19" s="184" t="s">
        <v>274</v>
      </c>
      <c r="C19" s="185" t="s">
        <v>275</v>
      </c>
      <c r="D19" s="184">
        <v>1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20</v>
      </c>
    </row>
    <row r="23" spans="1:4">
      <c r="A23" s="184">
        <v>17</v>
      </c>
      <c r="B23" s="184" t="s">
        <v>282</v>
      </c>
      <c r="C23" s="185" t="s">
        <v>283</v>
      </c>
      <c r="D23" s="184">
        <v>15</v>
      </c>
    </row>
    <row r="24" spans="1:4">
      <c r="A24" s="184">
        <v>18</v>
      </c>
      <c r="B24" s="184" t="s">
        <v>284</v>
      </c>
      <c r="C24" s="185" t="s">
        <v>285</v>
      </c>
      <c r="D24" s="184">
        <v>7</v>
      </c>
    </row>
    <row r="25" spans="1:4">
      <c r="A25" s="184">
        <v>19</v>
      </c>
      <c r="B25" s="184" t="s">
        <v>286</v>
      </c>
      <c r="C25" s="185" t="s">
        <v>287</v>
      </c>
      <c r="D25" s="184">
        <v>20</v>
      </c>
    </row>
    <row r="26" spans="1:4">
      <c r="A26" s="184">
        <v>20</v>
      </c>
      <c r="B26" s="184" t="s">
        <v>288</v>
      </c>
      <c r="C26" s="185" t="s">
        <v>289</v>
      </c>
      <c r="D26" s="184">
        <v>60</v>
      </c>
    </row>
    <row r="27" spans="1:4">
      <c r="A27" s="184">
        <v>21</v>
      </c>
      <c r="B27" s="184" t="s">
        <v>290</v>
      </c>
      <c r="C27" s="185" t="s">
        <v>291</v>
      </c>
      <c r="D27" s="184">
        <v>8</v>
      </c>
    </row>
    <row r="28" spans="1:4">
      <c r="A28" s="184">
        <v>22</v>
      </c>
      <c r="B28" s="184" t="s">
        <v>292</v>
      </c>
      <c r="C28" s="185" t="s">
        <v>293</v>
      </c>
      <c r="D28" s="184">
        <v>2</v>
      </c>
    </row>
    <row r="29" spans="1:4">
      <c r="A29" s="184">
        <v>23</v>
      </c>
      <c r="B29" s="184" t="s">
        <v>294</v>
      </c>
      <c r="C29" s="185" t="s">
        <v>295</v>
      </c>
      <c r="D29" s="184">
        <v>10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2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5</v>
      </c>
    </row>
    <row r="33" spans="1:4">
      <c r="A33" s="184">
        <v>27</v>
      </c>
      <c r="B33" s="184" t="s">
        <v>302</v>
      </c>
      <c r="C33" s="185" t="s">
        <v>303</v>
      </c>
      <c r="D33" s="184">
        <v>1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6800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20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1</v>
      </c>
    </row>
    <row r="38" spans="1:4">
      <c r="A38" s="184">
        <v>32</v>
      </c>
      <c r="B38" s="184" t="s">
        <v>312</v>
      </c>
      <c r="C38" s="185" t="s">
        <v>313</v>
      </c>
      <c r="D38" s="184">
        <v>1256</v>
      </c>
    </row>
    <row r="39" spans="1:4">
      <c r="A39" s="184">
        <v>33</v>
      </c>
      <c r="B39" s="184" t="s">
        <v>314</v>
      </c>
      <c r="C39" s="185" t="s">
        <v>315</v>
      </c>
      <c r="D39" s="184">
        <v>1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500</v>
      </c>
    </row>
    <row r="73" spans="1:4">
      <c r="A73" s="184">
        <v>67</v>
      </c>
      <c r="B73" s="184" t="s">
        <v>382</v>
      </c>
      <c r="C73" s="185" t="s">
        <v>383</v>
      </c>
      <c r="D73" s="184">
        <v>2</v>
      </c>
    </row>
    <row r="74" spans="1:4">
      <c r="A74" s="184">
        <v>68</v>
      </c>
      <c r="B74" s="184" t="s">
        <v>384</v>
      </c>
      <c r="C74" s="185" t="s">
        <v>385</v>
      </c>
      <c r="D74" s="184">
        <v>5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35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5</v>
      </c>
    </row>
    <row r="81" spans="1:4">
      <c r="A81" s="184">
        <v>75</v>
      </c>
      <c r="B81" s="184" t="s">
        <v>398</v>
      </c>
      <c r="C81" s="185" t="s">
        <v>399</v>
      </c>
      <c r="D81" s="184">
        <v>1</v>
      </c>
    </row>
    <row r="82" spans="1:4">
      <c r="A82" s="184">
        <v>76</v>
      </c>
      <c r="B82" s="184" t="s">
        <v>400</v>
      </c>
      <c r="C82" s="185" t="s">
        <v>401</v>
      </c>
      <c r="D82" s="184">
        <v>20</v>
      </c>
    </row>
    <row r="83" spans="1:4">
      <c r="A83" s="184">
        <v>77</v>
      </c>
      <c r="B83" s="184" t="s">
        <v>402</v>
      </c>
      <c r="C83" s="185" t="s">
        <v>403</v>
      </c>
      <c r="D83" s="184">
        <v>10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5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4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40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9000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50</v>
      </c>
    </row>
    <row r="8" spans="1:4">
      <c r="A8" s="184">
        <v>2</v>
      </c>
      <c r="B8" s="184" t="s">
        <v>425</v>
      </c>
      <c r="C8" s="185" t="s">
        <v>426</v>
      </c>
      <c r="D8" s="184">
        <v>20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10</v>
      </c>
    </row>
    <row r="11" spans="1:4">
      <c r="A11" s="184">
        <v>5</v>
      </c>
      <c r="B11" s="184" t="s">
        <v>431</v>
      </c>
      <c r="C11" s="185" t="s">
        <v>432</v>
      </c>
      <c r="D11" s="184">
        <v>200</v>
      </c>
    </row>
    <row r="12" spans="1:4">
      <c r="A12" s="184">
        <v>6</v>
      </c>
      <c r="B12" s="184" t="s">
        <v>433</v>
      </c>
      <c r="C12" s="185" t="s">
        <v>434</v>
      </c>
      <c r="D12" s="184">
        <v>20</v>
      </c>
    </row>
    <row r="13" spans="1:4">
      <c r="A13" s="184">
        <v>7</v>
      </c>
      <c r="B13" s="184" t="s">
        <v>435</v>
      </c>
      <c r="C13" s="185" t="s">
        <v>436</v>
      </c>
      <c r="D13" s="184">
        <v>2</v>
      </c>
    </row>
    <row r="14" spans="1:4">
      <c r="A14" s="184">
        <v>8</v>
      </c>
      <c r="B14" s="184" t="s">
        <v>437</v>
      </c>
      <c r="C14" s="185" t="s">
        <v>438</v>
      </c>
      <c r="D14" s="184">
        <v>2</v>
      </c>
    </row>
    <row r="15" spans="1:4">
      <c r="A15" s="184">
        <v>9</v>
      </c>
      <c r="B15" s="184" t="s">
        <v>439</v>
      </c>
      <c r="C15" s="185" t="s">
        <v>440</v>
      </c>
      <c r="D15" s="184">
        <v>200</v>
      </c>
    </row>
    <row r="16" spans="1:4">
      <c r="A16" s="184">
        <v>10</v>
      </c>
      <c r="B16" s="184" t="s">
        <v>441</v>
      </c>
      <c r="C16" s="185" t="s">
        <v>442</v>
      </c>
      <c r="D16" s="184">
        <v>20</v>
      </c>
    </row>
    <row r="17" spans="1:4">
      <c r="A17" s="184">
        <v>11</v>
      </c>
      <c r="B17" s="184" t="s">
        <v>443</v>
      </c>
      <c r="C17" s="185" t="s">
        <v>444</v>
      </c>
      <c r="D17" s="184">
        <v>15</v>
      </c>
    </row>
    <row r="18" spans="1:4">
      <c r="A18" s="184">
        <v>12</v>
      </c>
      <c r="B18" s="184" t="s">
        <v>445</v>
      </c>
      <c r="C18" s="185" t="s">
        <v>446</v>
      </c>
      <c r="D18" s="184">
        <v>5</v>
      </c>
    </row>
    <row r="19" spans="1:4">
      <c r="A19" s="184">
        <v>13</v>
      </c>
      <c r="B19" s="184" t="s">
        <v>447</v>
      </c>
      <c r="C19" s="185" t="s">
        <v>448</v>
      </c>
      <c r="D19" s="184">
        <v>5</v>
      </c>
    </row>
    <row r="20" spans="1:4">
      <c r="A20" s="184">
        <v>14</v>
      </c>
      <c r="B20" s="184" t="s">
        <v>449</v>
      </c>
      <c r="C20" s="185" t="s">
        <v>450</v>
      </c>
      <c r="D20" s="184">
        <v>5</v>
      </c>
    </row>
    <row r="21" spans="1:4">
      <c r="A21" s="184">
        <v>15</v>
      </c>
      <c r="B21" s="184" t="s">
        <v>451</v>
      </c>
      <c r="C21" s="185" t="s">
        <v>452</v>
      </c>
      <c r="D21" s="184">
        <v>10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3</v>
      </c>
    </row>
    <row r="25" spans="1:4">
      <c r="A25" s="184">
        <v>19</v>
      </c>
      <c r="B25" s="184" t="s">
        <v>459</v>
      </c>
      <c r="C25" s="185" t="s">
        <v>460</v>
      </c>
      <c r="D25" s="184">
        <v>10</v>
      </c>
    </row>
    <row r="26" spans="1:4">
      <c r="A26" s="184">
        <v>20</v>
      </c>
      <c r="B26" s="184" t="s">
        <v>461</v>
      </c>
      <c r="C26" s="185" t="s">
        <v>462</v>
      </c>
      <c r="D26" s="184">
        <v>10</v>
      </c>
    </row>
    <row r="27" spans="1:4">
      <c r="A27" s="184">
        <v>21</v>
      </c>
      <c r="B27" s="184" t="s">
        <v>463</v>
      </c>
      <c r="C27" s="185" t="s">
        <v>464</v>
      </c>
      <c r="D27" s="184">
        <v>30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5</v>
      </c>
    </row>
    <row r="30" spans="1:4">
      <c r="A30" s="184">
        <v>24</v>
      </c>
      <c r="B30" s="184" t="s">
        <v>469</v>
      </c>
      <c r="C30" s="185" t="s">
        <v>470</v>
      </c>
      <c r="D30" s="184">
        <v>3</v>
      </c>
    </row>
    <row r="31" spans="1:4">
      <c r="A31" s="184">
        <v>25</v>
      </c>
      <c r="B31" s="184" t="s">
        <v>471</v>
      </c>
      <c r="C31" s="185" t="s">
        <v>472</v>
      </c>
      <c r="D31" s="184">
        <v>15</v>
      </c>
    </row>
    <row r="32" spans="1:4">
      <c r="A32" s="184">
        <v>26</v>
      </c>
      <c r="B32" s="184" t="s">
        <v>473</v>
      </c>
      <c r="C32" s="185" t="s">
        <v>474</v>
      </c>
      <c r="D32" s="184">
        <v>5</v>
      </c>
    </row>
    <row r="33" spans="1:4">
      <c r="A33" s="184">
        <v>27</v>
      </c>
      <c r="B33" s="184" t="s">
        <v>475</v>
      </c>
      <c r="C33" s="185" t="s">
        <v>476</v>
      </c>
      <c r="D33" s="184">
        <v>615</v>
      </c>
    </row>
    <row r="34" spans="1:4">
      <c r="A34" s="184">
        <v>28</v>
      </c>
      <c r="B34" s="184" t="s">
        <v>477</v>
      </c>
      <c r="C34" s="185" t="s">
        <v>478</v>
      </c>
      <c r="D34" s="184">
        <v>400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100</v>
      </c>
    </row>
    <row r="37" spans="1:4">
      <c r="A37" s="184">
        <v>31</v>
      </c>
      <c r="B37" s="184" t="s">
        <v>483</v>
      </c>
      <c r="C37" s="185" t="s">
        <v>484</v>
      </c>
      <c r="D37" s="184">
        <v>20</v>
      </c>
    </row>
    <row r="38" spans="1:4">
      <c r="A38" s="184">
        <v>32</v>
      </c>
      <c r="B38" s="184" t="s">
        <v>485</v>
      </c>
      <c r="C38" s="185" t="s">
        <v>486</v>
      </c>
      <c r="D38" s="184">
        <v>5</v>
      </c>
    </row>
    <row r="39" spans="1:4">
      <c r="A39" s="184">
        <v>33</v>
      </c>
      <c r="B39" s="184" t="s">
        <v>487</v>
      </c>
      <c r="C39" s="185" t="s">
        <v>488</v>
      </c>
      <c r="D39" s="184">
        <v>5</v>
      </c>
    </row>
    <row r="40" spans="1:4">
      <c r="A40" s="184">
        <v>34</v>
      </c>
      <c r="B40" s="184" t="s">
        <v>489</v>
      </c>
      <c r="C40" s="185" t="s">
        <v>490</v>
      </c>
      <c r="D40" s="184">
        <v>3</v>
      </c>
    </row>
    <row r="41" spans="1:4">
      <c r="A41" s="184">
        <v>35</v>
      </c>
      <c r="B41" s="184" t="s">
        <v>491</v>
      </c>
      <c r="C41" s="185" t="s">
        <v>492</v>
      </c>
      <c r="D41" s="184">
        <v>5</v>
      </c>
    </row>
    <row r="42" spans="1:4">
      <c r="A42" s="184">
        <v>36</v>
      </c>
      <c r="B42" s="184" t="s">
        <v>493</v>
      </c>
      <c r="C42" s="185" t="s">
        <v>494</v>
      </c>
      <c r="D42" s="184">
        <v>20</v>
      </c>
    </row>
    <row r="43" spans="1:4">
      <c r="A43" s="184">
        <v>37</v>
      </c>
      <c r="B43" s="184" t="s">
        <v>495</v>
      </c>
      <c r="C43" s="185" t="s">
        <v>496</v>
      </c>
      <c r="D43" s="184">
        <v>20</v>
      </c>
    </row>
    <row r="44" spans="1:4">
      <c r="A44" s="184">
        <v>38</v>
      </c>
      <c r="B44" s="184" t="s">
        <v>497</v>
      </c>
      <c r="C44" s="185" t="s">
        <v>498</v>
      </c>
      <c r="D44" s="184">
        <v>20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20</v>
      </c>
    </row>
    <row r="46" spans="1:4">
      <c r="A46" s="184">
        <v>40</v>
      </c>
      <c r="B46" s="184" t="s">
        <v>501</v>
      </c>
      <c r="C46" s="185" t="s">
        <v>502</v>
      </c>
      <c r="D46" s="184">
        <v>10</v>
      </c>
    </row>
    <row r="47" spans="1:4">
      <c r="A47" s="184">
        <v>41</v>
      </c>
      <c r="B47" s="184" t="s">
        <v>503</v>
      </c>
      <c r="C47" s="185" t="s">
        <v>504</v>
      </c>
      <c r="D47" s="184">
        <v>20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20</v>
      </c>
    </row>
    <row r="49" spans="1:4">
      <c r="A49" s="184">
        <v>43</v>
      </c>
      <c r="B49" s="184" t="s">
        <v>507</v>
      </c>
      <c r="C49" s="185" t="s">
        <v>508</v>
      </c>
      <c r="D49" s="184">
        <v>10</v>
      </c>
    </row>
    <row r="50" spans="1:4">
      <c r="A50" s="184">
        <v>44</v>
      </c>
      <c r="B50" s="184" t="s">
        <v>509</v>
      </c>
      <c r="C50" s="185" t="s">
        <v>510</v>
      </c>
      <c r="D50" s="184">
        <v>10</v>
      </c>
    </row>
    <row r="51" spans="1:4">
      <c r="A51" s="184">
        <v>45</v>
      </c>
      <c r="B51" s="184" t="s">
        <v>511</v>
      </c>
      <c r="C51" s="185" t="s">
        <v>512</v>
      </c>
      <c r="D51" s="184">
        <v>10</v>
      </c>
    </row>
    <row r="52" spans="1:4">
      <c r="A52" s="184">
        <v>46</v>
      </c>
      <c r="B52" s="184" t="s">
        <v>513</v>
      </c>
      <c r="C52" s="185" t="s">
        <v>514</v>
      </c>
      <c r="D52" s="184">
        <v>20</v>
      </c>
    </row>
    <row r="53" spans="1:4">
      <c r="A53" s="184">
        <v>47</v>
      </c>
      <c r="B53" s="184" t="s">
        <v>515</v>
      </c>
      <c r="C53" s="185" t="s">
        <v>516</v>
      </c>
      <c r="D53" s="184">
        <v>1</v>
      </c>
    </row>
    <row r="54" spans="1:4">
      <c r="A54" s="184">
        <v>48</v>
      </c>
      <c r="B54" s="184" t="s">
        <v>517</v>
      </c>
      <c r="C54" s="185" t="s">
        <v>518</v>
      </c>
      <c r="D54" s="184">
        <v>20</v>
      </c>
    </row>
    <row r="55" spans="1:4">
      <c r="A55" s="184">
        <v>49</v>
      </c>
      <c r="B55" s="184" t="s">
        <v>519</v>
      </c>
      <c r="C55" s="185" t="s">
        <v>520</v>
      </c>
      <c r="D55" s="184">
        <v>1</v>
      </c>
    </row>
    <row r="56" spans="1:4">
      <c r="A56" s="184"/>
      <c r="B56" s="184" t="s">
        <v>239</v>
      </c>
      <c r="C56" s="185"/>
      <c r="D56" s="184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320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1</v>
      </c>
    </row>
    <row r="11" spans="1:4">
      <c r="A11" s="184">
        <v>5</v>
      </c>
      <c r="B11" s="184" t="s">
        <v>530</v>
      </c>
      <c r="C11" s="185" t="s">
        <v>531</v>
      </c>
      <c r="D11" s="184">
        <v>20</v>
      </c>
    </row>
    <row r="12" spans="1:4">
      <c r="A12" s="184">
        <v>6</v>
      </c>
      <c r="B12" s="184" t="s">
        <v>532</v>
      </c>
      <c r="C12" s="185" t="s">
        <v>533</v>
      </c>
      <c r="D12" s="184">
        <v>250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10</v>
      </c>
    </row>
    <row r="19" spans="1:4">
      <c r="A19" s="184">
        <v>13</v>
      </c>
      <c r="B19" s="184" t="s">
        <v>546</v>
      </c>
      <c r="C19" s="185" t="s">
        <v>547</v>
      </c>
      <c r="D19" s="184">
        <v>20</v>
      </c>
    </row>
    <row r="20" spans="1:4">
      <c r="A20" s="184">
        <v>14</v>
      </c>
      <c r="B20" s="184" t="s">
        <v>548</v>
      </c>
      <c r="C20" s="185" t="s">
        <v>549</v>
      </c>
      <c r="D20" s="184">
        <v>2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5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2</v>
      </c>
    </row>
    <row r="26" spans="1:4">
      <c r="A26" s="184">
        <v>20</v>
      </c>
      <c r="B26" s="184" t="s">
        <v>560</v>
      </c>
      <c r="C26" s="185" t="s">
        <v>561</v>
      </c>
      <c r="D26" s="184">
        <v>2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150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20</v>
      </c>
    </row>
    <row r="33" spans="1:4">
      <c r="A33" s="184">
        <v>27</v>
      </c>
      <c r="B33" s="184" t="s">
        <v>574</v>
      </c>
      <c r="C33" s="185" t="s">
        <v>575</v>
      </c>
      <c r="D33" s="184">
        <v>20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822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160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160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2022-08-01T11:30:24Z</cp:lastPrinted>
  <dcterms:created xsi:type="dcterms:W3CDTF">2016-01-04T13:41:28Z</dcterms:created>
  <dcterms:modified xsi:type="dcterms:W3CDTF">2022-08-01T11:31:18Z</dcterms:modified>
</cp:coreProperties>
</file>